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stap ognutyun" sheetId="1" r:id="rId1"/>
  </sheets>
  <definedNames>
    <definedName name="_Toc501014753" localSheetId="0">'stap ognutyun'!#REF!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N25" i="1" l="1"/>
  <c r="O25" i="1"/>
  <c r="P25" i="1"/>
  <c r="Q25" i="1"/>
  <c r="M25" i="1"/>
  <c r="N27" i="1" l="1"/>
  <c r="O27" i="1"/>
  <c r="P27" i="1"/>
  <c r="Q27" i="1"/>
  <c r="M27" i="1"/>
  <c r="E34" i="1" l="1"/>
  <c r="D34" i="1"/>
  <c r="C34" i="1"/>
  <c r="D35" i="1" l="1"/>
  <c r="E35" i="1"/>
  <c r="F35" i="1"/>
  <c r="G35" i="1"/>
  <c r="H35" i="1"/>
  <c r="C35" i="1"/>
  <c r="J35" i="1"/>
  <c r="K35" i="1"/>
  <c r="I35" i="1"/>
</calcChain>
</file>

<file path=xl/sharedStrings.xml><?xml version="1.0" encoding="utf-8"?>
<sst xmlns="http://schemas.openxmlformats.org/spreadsheetml/2006/main" count="102" uniqueCount="50">
  <si>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</si>
  <si>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</si>
  <si>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</si>
  <si>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</si>
  <si>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</si>
  <si>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</si>
  <si>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</si>
  <si>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</si>
  <si>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</si>
  <si>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</si>
  <si>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</si>
  <si>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</si>
  <si>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</si>
  <si>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</si>
  <si>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</si>
  <si>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</si>
  <si>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</si>
  <si>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</si>
  <si>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</si>
  <si>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</si>
  <si>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</si>
  <si>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</si>
  <si>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</si>
  <si>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</si>
  <si>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</si>
  <si>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</si>
  <si>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</si>
  <si>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</si>
  <si>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</si>
  <si>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</si>
  <si>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</si>
  <si>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</si>
  <si>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</si>
  <si>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</si>
  <si>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</si>
  <si>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</si>
  <si>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</si>
  <si>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</si>
  <si>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</si>
  <si>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</si>
  <si>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</si>
  <si>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</si>
  <si>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 1011.  Անապահով սոցիալական խմբերին աջակցություն </t>
  </si>
  <si>
    <t xml:space="preserve">Պարտադիր ծախսերին դասվող միջոցառում </t>
  </si>
  <si>
    <t>11005. Սոցիալական շտապ օգնություն</t>
  </si>
  <si>
    <t>շահառուներ</t>
  </si>
  <si>
    <t>սոցիալական շտապօգնության համակարգի ներդրում, անհրաժեշտ գործիքակազմի ապահովում</t>
  </si>
  <si>
    <t>շահառու</t>
  </si>
  <si>
    <t>ոչ գնային գործոն</t>
  </si>
  <si>
    <t>գնային գործոն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</si>
</sst>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8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  <xf numFmtId="0" fontId="1" fillId="0" borderId="0"/>
  </cellStyleXfs>
  <cellXfs count="34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</cellXfs>
  <cellStyles count="298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2 2" xfId="297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9"/>
  <sheetViews>
    <sheetView tabSelected="1" topLeftCell="A16" zoomScale="89" zoomScaleNormal="89" workbookViewId="0">
      <selection activeCell="M33" sqref="M33"/>
    </sheetView>
  </sheetViews>
  <sheetFormatPr defaultRowHeight="14.25"/>
  <cols>
    <col min="1" max="1" width="2.42578125" style="6" customWidth="1"/>
    <col min="2" max="2" width="35" style="6" customWidth="1"/>
    <col min="3" max="3" width="16.5703125" style="6" customWidth="1"/>
    <col min="4" max="4" width="15.28515625" style="6" customWidth="1"/>
    <col min="5" max="5" width="16.140625" style="6" customWidth="1"/>
    <col min="6" max="6" width="14.85546875" style="6" customWidth="1"/>
    <col min="7" max="7" width="14.140625" style="6" customWidth="1"/>
    <col min="8" max="8" width="14.85546875" style="6" customWidth="1"/>
    <col min="9" max="9" width="14.7109375" style="6" customWidth="1"/>
    <col min="10" max="10" width="12.7109375" style="6" customWidth="1"/>
    <col min="11" max="11" width="24.85546875" style="6" customWidth="1"/>
    <col min="12" max="12" width="14.7109375" style="6" customWidth="1"/>
    <col min="13" max="13" width="15.7109375" style="6" customWidth="1"/>
    <col min="14" max="14" width="20.140625" style="6" customWidth="1"/>
    <col min="15" max="15" width="17.5703125" style="6" customWidth="1"/>
    <col min="16" max="16" width="17.7109375" style="6" customWidth="1"/>
    <col min="17" max="17" width="20.85546875" style="6" customWidth="1"/>
    <col min="18" max="18" width="16.42578125" style="6" customWidth="1"/>
    <col min="19" max="16384" width="9.140625" style="6"/>
  </cols>
  <sheetData>
    <row r="2" spans="2:11" ht="22.5" customHeight="1">
      <c r="B2" s="5" t="s">
        <v>7</v>
      </c>
    </row>
    <row r="4" spans="2:11" ht="24" customHeight="1">
      <c r="B4" s="31" t="s">
        <v>4</v>
      </c>
      <c r="C4" s="31"/>
      <c r="D4" s="30" t="s">
        <v>42</v>
      </c>
      <c r="E4" s="30"/>
      <c r="F4" s="30"/>
      <c r="G4" s="30"/>
      <c r="H4" s="30"/>
    </row>
    <row r="5" spans="2:11" ht="33.75" customHeight="1">
      <c r="B5" s="31" t="s">
        <v>5</v>
      </c>
      <c r="C5" s="31"/>
      <c r="D5" s="30" t="s">
        <v>44</v>
      </c>
      <c r="E5" s="30"/>
      <c r="F5" s="30"/>
      <c r="G5" s="30"/>
      <c r="H5" s="30"/>
    </row>
    <row r="6" spans="2:11" ht="36.75" customHeight="1">
      <c r="B6" s="32" t="s">
        <v>6</v>
      </c>
      <c r="C6" s="33"/>
      <c r="D6" s="30" t="s">
        <v>43</v>
      </c>
      <c r="E6" s="30"/>
      <c r="F6" s="30"/>
      <c r="G6" s="30"/>
      <c r="H6" s="30"/>
    </row>
    <row r="7" spans="2:11" ht="35.25" customHeight="1">
      <c r="B7" s="23" t="s">
        <v>8</v>
      </c>
      <c r="C7" s="24"/>
      <c r="D7" s="24"/>
      <c r="E7" s="24"/>
      <c r="F7" s="24"/>
      <c r="G7" s="24"/>
      <c r="H7" s="25"/>
    </row>
    <row r="9" spans="2:11" ht="24.75" customHeight="1">
      <c r="B9" s="22" t="s">
        <v>22</v>
      </c>
      <c r="C9" s="22" t="s">
        <v>23</v>
      </c>
      <c r="D9" s="22" t="s">
        <v>24</v>
      </c>
      <c r="E9" s="22" t="s">
        <v>25</v>
      </c>
      <c r="F9" s="22" t="s">
        <v>26</v>
      </c>
      <c r="G9" s="22"/>
      <c r="H9" s="22"/>
      <c r="I9" s="22"/>
      <c r="J9" s="22"/>
      <c r="K9" s="22" t="s">
        <v>27</v>
      </c>
    </row>
    <row r="10" spans="2:11" ht="36.75" customHeight="1">
      <c r="B10" s="22"/>
      <c r="C10" s="22"/>
      <c r="D10" s="22"/>
      <c r="E10" s="22"/>
      <c r="F10" s="13" t="s">
        <v>9</v>
      </c>
      <c r="G10" s="13" t="s">
        <v>10</v>
      </c>
      <c r="H10" s="13" t="s">
        <v>37</v>
      </c>
      <c r="I10" s="13" t="s">
        <v>38</v>
      </c>
      <c r="J10" s="13" t="s">
        <v>39</v>
      </c>
      <c r="K10" s="22"/>
    </row>
    <row r="11" spans="2:11">
      <c r="B11" s="26" t="s">
        <v>21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2:11" ht="73.5" customHeight="1">
      <c r="B12" s="3" t="s">
        <v>0</v>
      </c>
      <c r="C12" s="3" t="s">
        <v>20</v>
      </c>
      <c r="D12" s="3" t="s">
        <v>47</v>
      </c>
      <c r="E12" s="3" t="s">
        <v>2</v>
      </c>
      <c r="F12" s="1">
        <v>53</v>
      </c>
      <c r="G12" s="1">
        <v>236</v>
      </c>
      <c r="H12" s="1">
        <v>536</v>
      </c>
      <c r="I12" s="1">
        <v>536</v>
      </c>
      <c r="J12" s="1">
        <v>536</v>
      </c>
      <c r="K12" s="27" t="s">
        <v>46</v>
      </c>
    </row>
    <row r="13" spans="2:11" ht="84" customHeight="1">
      <c r="B13" s="3" t="s">
        <v>1</v>
      </c>
      <c r="C13" s="3" t="s">
        <v>18</v>
      </c>
      <c r="D13" s="3" t="s">
        <v>3</v>
      </c>
      <c r="E13" s="3" t="s">
        <v>2</v>
      </c>
      <c r="F13" s="18">
        <v>1152.5</v>
      </c>
      <c r="G13" s="18">
        <v>5206.6000000000004</v>
      </c>
      <c r="H13" s="1">
        <v>23206.6</v>
      </c>
      <c r="I13" s="1">
        <v>23206.6</v>
      </c>
      <c r="J13" s="1">
        <v>23206.6</v>
      </c>
      <c r="K13" s="28"/>
    </row>
    <row r="14" spans="2:11">
      <c r="B14" s="26" t="s">
        <v>12</v>
      </c>
      <c r="C14" s="26"/>
      <c r="D14" s="26"/>
      <c r="E14" s="26"/>
      <c r="F14" s="26"/>
      <c r="G14" s="26"/>
      <c r="H14" s="26"/>
      <c r="I14" s="26"/>
      <c r="J14" s="26"/>
      <c r="K14" s="26"/>
    </row>
    <row r="15" spans="2:11">
      <c r="B15" s="3"/>
      <c r="C15" s="3"/>
      <c r="D15" s="3"/>
      <c r="E15" s="3"/>
      <c r="F15" s="4"/>
      <c r="G15" s="4"/>
      <c r="H15" s="4"/>
      <c r="I15" s="4"/>
      <c r="J15" s="4"/>
      <c r="K15" s="3"/>
    </row>
    <row r="16" spans="2:11">
      <c r="B16" s="3" t="s">
        <v>11</v>
      </c>
      <c r="C16" s="3"/>
      <c r="D16" s="3"/>
      <c r="E16" s="3"/>
      <c r="F16" s="3"/>
      <c r="G16" s="3"/>
      <c r="H16" s="3"/>
      <c r="I16" s="8"/>
      <c r="J16" s="8"/>
      <c r="K16" s="3"/>
    </row>
    <row r="17" spans="2:17">
      <c r="B17" s="9"/>
      <c r="C17" s="9"/>
      <c r="D17" s="9"/>
      <c r="E17" s="9"/>
      <c r="F17" s="9"/>
      <c r="G17" s="9"/>
      <c r="H17" s="9"/>
      <c r="I17" s="10"/>
      <c r="J17" s="10"/>
      <c r="K17" s="9"/>
    </row>
    <row r="18" spans="2:17">
      <c r="B18" s="5" t="s">
        <v>15</v>
      </c>
    </row>
    <row r="19" spans="2:17">
      <c r="B19" s="5"/>
    </row>
    <row r="20" spans="2:17" ht="14.25" customHeight="1">
      <c r="B20" s="22" t="s">
        <v>28</v>
      </c>
      <c r="C20" s="29" t="s">
        <v>48</v>
      </c>
      <c r="D20" s="29"/>
      <c r="E20" s="29"/>
      <c r="F20" s="29"/>
      <c r="G20" s="29"/>
      <c r="H20" s="29" t="s">
        <v>49</v>
      </c>
      <c r="I20" s="29"/>
      <c r="J20" s="29"/>
      <c r="K20" s="29"/>
      <c r="L20" s="29"/>
      <c r="M20" s="22" t="s">
        <v>29</v>
      </c>
      <c r="N20" s="22"/>
      <c r="O20" s="22"/>
      <c r="P20" s="22"/>
      <c r="Q20" s="22"/>
    </row>
    <row r="21" spans="2:17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2"/>
      <c r="N21" s="22"/>
      <c r="O21" s="22"/>
      <c r="P21" s="22"/>
      <c r="Q21" s="22"/>
    </row>
    <row r="22" spans="2:17" ht="42.75" customHeight="1">
      <c r="B22" s="22"/>
      <c r="C22" s="2" t="s">
        <v>41</v>
      </c>
      <c r="D22" s="2" t="s">
        <v>40</v>
      </c>
      <c r="E22" s="13" t="s">
        <v>37</v>
      </c>
      <c r="F22" s="13" t="s">
        <v>38</v>
      </c>
      <c r="G22" s="13" t="s">
        <v>39</v>
      </c>
      <c r="H22" s="2" t="s">
        <v>41</v>
      </c>
      <c r="I22" s="2" t="s">
        <v>40</v>
      </c>
      <c r="J22" s="13" t="s">
        <v>37</v>
      </c>
      <c r="K22" s="13" t="s">
        <v>38</v>
      </c>
      <c r="L22" s="13" t="s">
        <v>39</v>
      </c>
      <c r="M22" s="2" t="s">
        <v>41</v>
      </c>
      <c r="N22" s="2" t="s">
        <v>40</v>
      </c>
      <c r="O22" s="13" t="s">
        <v>37</v>
      </c>
      <c r="P22" s="13" t="s">
        <v>38</v>
      </c>
      <c r="Q22" s="13" t="s">
        <v>39</v>
      </c>
    </row>
    <row r="23" spans="2:17" ht="45.75" customHeight="1">
      <c r="B23" s="3" t="s">
        <v>30</v>
      </c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  <c r="I23" s="22" t="s">
        <v>14</v>
      </c>
      <c r="J23" s="22" t="s">
        <v>14</v>
      </c>
      <c r="K23" s="22" t="s">
        <v>14</v>
      </c>
      <c r="L23" s="22" t="s">
        <v>14</v>
      </c>
      <c r="M23" s="21"/>
      <c r="N23" s="21"/>
      <c r="O23" s="21"/>
      <c r="P23" s="21"/>
      <c r="Q23" s="21"/>
    </row>
    <row r="24" spans="2:17" ht="42" customHeight="1">
      <c r="B24" s="3" t="s">
        <v>13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1"/>
      <c r="N24" s="21"/>
      <c r="O24" s="21"/>
      <c r="P24" s="21"/>
      <c r="Q24" s="21"/>
    </row>
    <row r="25" spans="2:17" ht="42" customHeight="1">
      <c r="B25" s="14" t="s">
        <v>45</v>
      </c>
      <c r="C25" s="15">
        <v>53</v>
      </c>
      <c r="D25" s="15">
        <v>236</v>
      </c>
      <c r="E25" s="15">
        <v>536</v>
      </c>
      <c r="F25" s="15">
        <v>536</v>
      </c>
      <c r="G25" s="15">
        <v>536</v>
      </c>
      <c r="H25" s="20">
        <v>22.06</v>
      </c>
      <c r="I25" s="15">
        <v>22.06</v>
      </c>
      <c r="J25" s="17">
        <v>43.295000000000002</v>
      </c>
      <c r="K25" s="19">
        <v>43.295000000000002</v>
      </c>
      <c r="L25" s="19">
        <v>43.295000000000002</v>
      </c>
      <c r="M25" s="12">
        <f>C25*H25</f>
        <v>1169.1799999999998</v>
      </c>
      <c r="N25" s="12">
        <f>D25*I25</f>
        <v>5206.16</v>
      </c>
      <c r="O25" s="12">
        <f>E25*J25</f>
        <v>23206.120000000003</v>
      </c>
      <c r="P25" s="12">
        <f>F25*K25</f>
        <v>23206.120000000003</v>
      </c>
      <c r="Q25" s="12">
        <f>G25*L25</f>
        <v>23206.120000000003</v>
      </c>
    </row>
    <row r="26" spans="2:17" ht="49.5" customHeight="1">
      <c r="B26" s="3" t="s">
        <v>31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  <c r="I26" s="7" t="s">
        <v>14</v>
      </c>
      <c r="J26" s="7" t="s">
        <v>14</v>
      </c>
      <c r="K26" s="7" t="s">
        <v>14</v>
      </c>
      <c r="L26" s="7" t="s">
        <v>14</v>
      </c>
      <c r="M26" s="11"/>
      <c r="N26" s="11"/>
      <c r="O26" s="11"/>
      <c r="P26" s="11"/>
      <c r="Q26" s="11"/>
    </row>
    <row r="27" spans="2:17" ht="15.75">
      <c r="B27" s="3" t="s">
        <v>32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  <c r="I27" s="7" t="s">
        <v>14</v>
      </c>
      <c r="J27" s="7" t="s">
        <v>14</v>
      </c>
      <c r="K27" s="7" t="s">
        <v>14</v>
      </c>
      <c r="L27" s="7" t="s">
        <v>14</v>
      </c>
      <c r="M27" s="12">
        <f>SUM(M25:M26)</f>
        <v>1169.1799999999998</v>
      </c>
      <c r="N27" s="12">
        <f t="shared" ref="N27:Q27" si="0">SUM(N25:N26)</f>
        <v>5206.16</v>
      </c>
      <c r="O27" s="12">
        <f t="shared" si="0"/>
        <v>23206.120000000003</v>
      </c>
      <c r="P27" s="12">
        <f t="shared" si="0"/>
        <v>23206.120000000003</v>
      </c>
      <c r="Q27" s="12">
        <f t="shared" si="0"/>
        <v>23206.120000000003</v>
      </c>
    </row>
    <row r="30" spans="2:17">
      <c r="B30" s="5" t="s">
        <v>36</v>
      </c>
    </row>
    <row r="32" spans="2:17" ht="36.75" customHeight="1">
      <c r="B32" s="22" t="s">
        <v>16</v>
      </c>
      <c r="C32" s="22" t="s">
        <v>33</v>
      </c>
      <c r="D32" s="22"/>
      <c r="E32" s="22"/>
      <c r="F32" s="22" t="s">
        <v>34</v>
      </c>
      <c r="G32" s="22"/>
      <c r="H32" s="22"/>
      <c r="I32" s="22" t="s">
        <v>35</v>
      </c>
      <c r="J32" s="22"/>
      <c r="K32" s="22"/>
    </row>
    <row r="33" spans="2:11" ht="42" customHeight="1">
      <c r="B33" s="22"/>
      <c r="C33" s="2" t="s">
        <v>37</v>
      </c>
      <c r="D33" s="2" t="s">
        <v>38</v>
      </c>
      <c r="E33" s="2" t="s">
        <v>39</v>
      </c>
      <c r="F33" s="2" t="s">
        <v>37</v>
      </c>
      <c r="G33" s="2" t="s">
        <v>38</v>
      </c>
      <c r="H33" s="2" t="s">
        <v>39</v>
      </c>
      <c r="I33" s="2" t="s">
        <v>37</v>
      </c>
      <c r="J33" s="2" t="s">
        <v>38</v>
      </c>
      <c r="K33" s="2" t="s">
        <v>39</v>
      </c>
    </row>
    <row r="34" spans="2:11" ht="26.25" customHeight="1">
      <c r="B34" s="3" t="s">
        <v>19</v>
      </c>
      <c r="C34" s="4">
        <f>O27</f>
        <v>23206.120000000003</v>
      </c>
      <c r="D34" s="4">
        <f t="shared" ref="D34:E34" si="1">P27</f>
        <v>23206.120000000003</v>
      </c>
      <c r="E34" s="4">
        <f t="shared" si="1"/>
        <v>23206.120000000003</v>
      </c>
      <c r="F34" s="7"/>
      <c r="G34" s="7"/>
      <c r="H34" s="7"/>
      <c r="I34" s="1">
        <v>0</v>
      </c>
      <c r="J34" s="1">
        <v>0</v>
      </c>
      <c r="K34" s="1">
        <v>0</v>
      </c>
    </row>
    <row r="35" spans="2:11" ht="28.5" customHeight="1">
      <c r="B35" s="8" t="s">
        <v>17</v>
      </c>
      <c r="C35" s="12">
        <f>SUM(C34)</f>
        <v>23206.120000000003</v>
      </c>
      <c r="D35" s="12">
        <f t="shared" ref="D35:K35" si="2">SUM(D34)</f>
        <v>23206.120000000003</v>
      </c>
      <c r="E35" s="12">
        <f t="shared" si="2"/>
        <v>23206.120000000003</v>
      </c>
      <c r="F35" s="12">
        <f t="shared" si="2"/>
        <v>0</v>
      </c>
      <c r="G35" s="12">
        <f t="shared" si="2"/>
        <v>0</v>
      </c>
      <c r="H35" s="12">
        <f t="shared" si="2"/>
        <v>0</v>
      </c>
      <c r="I35" s="12">
        <f t="shared" si="2"/>
        <v>0</v>
      </c>
      <c r="J35" s="12">
        <f t="shared" si="2"/>
        <v>0</v>
      </c>
      <c r="K35" s="12">
        <f t="shared" si="2"/>
        <v>0</v>
      </c>
    </row>
    <row r="39" spans="2:11">
      <c r="I39" s="16"/>
    </row>
  </sheetData>
  <mergeCells count="39">
    <mergeCell ref="D4:H4"/>
    <mergeCell ref="B5:C5"/>
    <mergeCell ref="D5:H5"/>
    <mergeCell ref="B6:C6"/>
    <mergeCell ref="D6:H6"/>
    <mergeCell ref="B4:C4"/>
    <mergeCell ref="K9:K10"/>
    <mergeCell ref="B11:K11"/>
    <mergeCell ref="B14:K14"/>
    <mergeCell ref="K12:K13"/>
    <mergeCell ref="C20:G21"/>
    <mergeCell ref="H20:L21"/>
    <mergeCell ref="B7:H7"/>
    <mergeCell ref="B20:B22"/>
    <mergeCell ref="B9:B10"/>
    <mergeCell ref="C9:C10"/>
    <mergeCell ref="D9:D10"/>
    <mergeCell ref="E9:E10"/>
    <mergeCell ref="F9:J9"/>
    <mergeCell ref="M20:Q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stap ognutyun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2022-05-26T10:00:50Z</dcterms:modified>
</cp:coreProperties>
</file>